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90" i="1" l="1"/>
  <c r="L89" i="1"/>
  <c r="L88" i="1"/>
  <c r="L86" i="1"/>
</calcChain>
</file>

<file path=xl/sharedStrings.xml><?xml version="1.0" encoding="utf-8"?>
<sst xmlns="http://schemas.openxmlformats.org/spreadsheetml/2006/main" count="251" uniqueCount="128">
  <si>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</si>
  <si>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</si>
  <si>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</si>
  <si>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</si>
  <si>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</si>
  <si>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</si>
  <si>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</si>
  <si>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</si>
  <si>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</si>
  <si>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</si>
  <si>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</si>
  <si>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</si>
  <si>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63</t>
  </si>
  <si>
    <t>Демонтаж МТП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</si>
  <si>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</si>
  <si>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</si>
  <si>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</si>
  <si>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</si>
  <si>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</si>
  <si>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</si>
  <si>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</si>
  <si>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</si>
  <si>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</si>
  <si>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</si>
  <si>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</si>
  <si>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</si>
  <si>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(0,92)</t>
  </si>
  <si>
    <t>Средства на оплату труда рабочих</t>
  </si>
  <si>
    <t>(0,22)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</si>
  <si>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</si>
  <si>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</si>
  <si>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</si>
  <si>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</si>
  <si>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</si>
  <si>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</si>
  <si>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</si>
  <si>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</si>
  <si>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</si>
  <si>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</si>
  <si>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</si>
  <si>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</si>
  <si>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</si>
  <si>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</si>
  <si>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</si>
  <si>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</si>
  <si>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</si>
  <si>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</si>
  <si>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</si>
  <si>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</si>
  <si>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</si>
  <si>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</si>
  <si>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ФЕР33-04-027-03</t>
  </si>
  <si>
    <t>Демонтаж. Установка мачтовых трансформаторных подстанций мощностью до 250 кВ·А,: установка строительных конструкций</t>
  </si>
  <si>
    <t>шт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</si>
  <si>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</si>
  <si>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</si>
  <si>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ОТ</t>
  </si>
  <si>
    <t>0,8</t>
  </si>
  <si>
    <t>41,99</t>
  </si>
  <si>
    <t>2</t>
  </si>
  <si>
    <t>ЭМ</t>
  </si>
  <si>
    <t>13,36</t>
  </si>
  <si>
    <t>3</t>
  </si>
  <si>
    <t>в т.ч. ОТм</t>
  </si>
  <si>
    <t>4</t>
  </si>
  <si>
    <t>М</t>
  </si>
  <si>
    <t>0</t>
  </si>
  <si>
    <t>8,9</t>
  </si>
  <si>
    <t>02.2.04.03-0003</t>
  </si>
  <si>
    <t>Смесь песчано-гравийная природная</t>
  </si>
  <si>
    <t>м3</t>
  </si>
  <si>
    <t>05.1.02.07-0038</t>
  </si>
  <si>
    <t>Стойка железобетонная сборная под электрооборудование</t>
  </si>
  <si>
    <t>ЗТ</t>
  </si>
  <si>
    <t>чел.-ч</t>
  </si>
  <si>
    <t>4,03</t>
  </si>
  <si>
    <t>3,224</t>
  </si>
  <si>
    <t>ЗТм</t>
  </si>
  <si>
    <t>1,74</t>
  </si>
  <si>
    <t>1,392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</si>
  <si>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</si>
  <si>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</si>
  <si>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</si>
  <si>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</si>
  <si>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</si>
  <si>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</si>
  <si>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</si>
  <si>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</si>
  <si>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</si>
  <si>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</si>
  <si>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ФЕР33-04-027-04</t>
  </si>
  <si>
    <t>Демонтаж. Установка мачтовых трансформаторных подстанций мощностью до 250 кВ·А,: установка оборудования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</si>
  <si>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</si>
  <si>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</si>
  <si>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</t>
  </si>
  <si>
    <t>07.1.04.02</t>
  </si>
  <si>
    <t>Детали крепления стальные</t>
  </si>
  <si>
    <t>кг</t>
  </si>
  <si>
    <t>65,44</t>
  </si>
  <si>
    <t>19,632</t>
  </si>
  <si>
    <t>3,85</t>
  </si>
  <si>
    <t>1,155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</si>
  <si>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</si>
  <si>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</si>
  <si>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</si>
  <si>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</si>
  <si>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</si>
  <si>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</si>
  <si>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</si>
  <si>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</si>
  <si>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</si>
  <si>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</si>
  <si>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</si>
  <si>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</si>
  <si>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</si>
  <si>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</si>
  <si>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</si>
  <si>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(22,856+2,547)/8*500</t>
  </si>
  <si>
    <t xml:space="preserve">     Приказ от 25.05.2021 № 325 Приложение 1 п. 37 - 7%*0,9= 6,3%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</si>
  <si>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</si>
  <si>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</si>
  <si>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</si>
  <si>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</si>
  <si>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</si>
  <si>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</si>
  <si>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</si>
  <si>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</si>
  <si>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(1,16)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</si>
</sst>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9"/>
  <sheetViews>
    <sheetView tabSelected="1" topLeftCell="A79" workbookViewId="0">
      <selection activeCell="A93" sqref="A93:XFD9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3" width="84.42578125" style="3" hidden="1" customWidth="1"/>
    <col min="34" max="34" width="139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78"/>
      <c r="B6" s="78"/>
      <c r="C6" s="78"/>
      <c r="D6" s="78"/>
      <c r="J6" s="78"/>
      <c r="K6" s="78"/>
      <c r="L6" s="78"/>
      <c r="M6" s="78"/>
      <c r="N6" s="78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8" t="s">
        <v>7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S13" s="3" t="s">
        <v>4</v>
      </c>
    </row>
    <row r="14" spans="1:20" s="1" customFormat="1" x14ac:dyDescent="0.2">
      <c r="A14" s="94" t="s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4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T16" s="3" t="s">
        <v>4</v>
      </c>
    </row>
    <row r="17" spans="1:21" s="1" customFormat="1" x14ac:dyDescent="0.2">
      <c r="A17" s="94" t="s">
        <v>11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21" s="1" customFormat="1" ht="24" customHeight="1" x14ac:dyDescent="0.25">
      <c r="A18" s="95" t="s">
        <v>12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5" t="s">
        <v>13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U20" s="3" t="s">
        <v>13</v>
      </c>
    </row>
    <row r="21" spans="1:21" s="1" customFormat="1" ht="13.5" customHeight="1" x14ac:dyDescent="0.2">
      <c r="A21" s="94" t="s">
        <v>14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5"/>
      <c r="C23" s="85"/>
      <c r="D23" s="85"/>
      <c r="E23" s="85"/>
      <c r="F23" s="85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6" t="s">
        <v>19</v>
      </c>
      <c r="C24" s="96"/>
      <c r="D24" s="96"/>
      <c r="E24" s="96"/>
      <c r="F24" s="96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34.97</v>
      </c>
      <c r="D28" s="23" t="s">
        <v>127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29.87</v>
      </c>
      <c r="D30" s="23" t="s">
        <v>26</v>
      </c>
      <c r="E30" s="12" t="s">
        <v>23</v>
      </c>
      <c r="G30" s="2" t="s">
        <v>27</v>
      </c>
      <c r="L30" s="22">
        <v>9.0399999999999991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22.86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2.5499999999999998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93"/>
      <c r="M33" s="93"/>
    </row>
    <row r="34" spans="1:27" s="1" customFormat="1" ht="9.75" customHeight="1" x14ac:dyDescent="0.2">
      <c r="A34" s="29"/>
    </row>
    <row r="35" spans="1:27" s="1" customFormat="1" ht="36" customHeight="1" x14ac:dyDescent="0.2">
      <c r="A35" s="92" t="s">
        <v>37</v>
      </c>
      <c r="B35" s="92" t="s">
        <v>38</v>
      </c>
      <c r="C35" s="92" t="s">
        <v>39</v>
      </c>
      <c r="D35" s="92"/>
      <c r="E35" s="92"/>
      <c r="F35" s="92" t="s">
        <v>40</v>
      </c>
      <c r="G35" s="92" t="s">
        <v>41</v>
      </c>
      <c r="H35" s="92"/>
      <c r="I35" s="92"/>
      <c r="J35" s="92" t="s">
        <v>42</v>
      </c>
      <c r="K35" s="92"/>
      <c r="L35" s="92"/>
      <c r="M35" s="92" t="s">
        <v>43</v>
      </c>
      <c r="N35" s="92" t="s">
        <v>44</v>
      </c>
    </row>
    <row r="36" spans="1:27" s="1" customFormat="1" ht="36.75" customHeight="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</row>
    <row r="37" spans="1:27" s="1" customFormat="1" ht="45" x14ac:dyDescent="0.2">
      <c r="A37" s="92"/>
      <c r="B37" s="92"/>
      <c r="C37" s="92"/>
      <c r="D37" s="92"/>
      <c r="E37" s="92"/>
      <c r="F37" s="92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92"/>
      <c r="N37" s="92"/>
    </row>
    <row r="38" spans="1:27" s="1" customFormat="1" x14ac:dyDescent="0.2">
      <c r="A38" s="31">
        <v>1</v>
      </c>
      <c r="B38" s="31">
        <v>2</v>
      </c>
      <c r="C38" s="97">
        <v>3</v>
      </c>
      <c r="D38" s="97"/>
      <c r="E38" s="97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6" t="s">
        <v>49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2" t="s">
        <v>49</v>
      </c>
    </row>
    <row r="40" spans="1:27" s="1" customFormat="1" ht="45" x14ac:dyDescent="0.2">
      <c r="A40" s="33" t="s">
        <v>50</v>
      </c>
      <c r="B40" s="34" t="s">
        <v>51</v>
      </c>
      <c r="C40" s="80" t="s">
        <v>52</v>
      </c>
      <c r="D40" s="80"/>
      <c r="E40" s="80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22.5" x14ac:dyDescent="0.2">
      <c r="A41" s="39"/>
      <c r="B41" s="40" t="s">
        <v>54</v>
      </c>
      <c r="C41" s="78" t="s">
        <v>55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2"/>
      <c r="V41" s="32"/>
      <c r="W41" s="38"/>
      <c r="X41" s="3" t="s">
        <v>55</v>
      </c>
    </row>
    <row r="42" spans="1:27" s="1" customFormat="1" ht="12" x14ac:dyDescent="0.2">
      <c r="A42" s="41"/>
      <c r="B42" s="40" t="s">
        <v>50</v>
      </c>
      <c r="C42" s="78" t="s">
        <v>56</v>
      </c>
      <c r="D42" s="78"/>
      <c r="E42" s="78"/>
      <c r="F42" s="42"/>
      <c r="G42" s="42"/>
      <c r="H42" s="42"/>
      <c r="I42" s="42"/>
      <c r="J42" s="43">
        <v>35.71</v>
      </c>
      <c r="K42" s="42" t="s">
        <v>57</v>
      </c>
      <c r="L42" s="43">
        <v>28.57</v>
      </c>
      <c r="M42" s="42" t="s">
        <v>58</v>
      </c>
      <c r="N42" s="44">
        <v>1200</v>
      </c>
      <c r="V42" s="32"/>
      <c r="W42" s="38"/>
      <c r="Y42" s="3" t="s">
        <v>56</v>
      </c>
    </row>
    <row r="43" spans="1:27" s="1" customFormat="1" ht="12" x14ac:dyDescent="0.2">
      <c r="A43" s="41"/>
      <c r="B43" s="40" t="s">
        <v>59</v>
      </c>
      <c r="C43" s="78" t="s">
        <v>60</v>
      </c>
      <c r="D43" s="78"/>
      <c r="E43" s="78"/>
      <c r="F43" s="42"/>
      <c r="G43" s="42"/>
      <c r="H43" s="42"/>
      <c r="I43" s="42"/>
      <c r="J43" s="43">
        <v>241.06</v>
      </c>
      <c r="K43" s="42" t="s">
        <v>57</v>
      </c>
      <c r="L43" s="43">
        <v>192.85</v>
      </c>
      <c r="M43" s="42" t="s">
        <v>61</v>
      </c>
      <c r="N43" s="44">
        <v>2576</v>
      </c>
      <c r="V43" s="32"/>
      <c r="W43" s="38"/>
      <c r="Y43" s="3" t="s">
        <v>60</v>
      </c>
    </row>
    <row r="44" spans="1:27" s="1" customFormat="1" ht="12" x14ac:dyDescent="0.2">
      <c r="A44" s="41"/>
      <c r="B44" s="40" t="s">
        <v>62</v>
      </c>
      <c r="C44" s="78" t="s">
        <v>63</v>
      </c>
      <c r="D44" s="78"/>
      <c r="E44" s="78"/>
      <c r="F44" s="42"/>
      <c r="G44" s="42"/>
      <c r="H44" s="42"/>
      <c r="I44" s="42"/>
      <c r="J44" s="43">
        <v>20.18</v>
      </c>
      <c r="K44" s="42" t="s">
        <v>57</v>
      </c>
      <c r="L44" s="43">
        <v>16.14</v>
      </c>
      <c r="M44" s="42" t="s">
        <v>58</v>
      </c>
      <c r="N44" s="44">
        <v>678</v>
      </c>
      <c r="V44" s="32"/>
      <c r="W44" s="38"/>
      <c r="Y44" s="3" t="s">
        <v>63</v>
      </c>
    </row>
    <row r="45" spans="1:27" s="1" customFormat="1" ht="12" x14ac:dyDescent="0.2">
      <c r="A45" s="41"/>
      <c r="B45" s="40" t="s">
        <v>64</v>
      </c>
      <c r="C45" s="78" t="s">
        <v>65</v>
      </c>
      <c r="D45" s="78"/>
      <c r="E45" s="78"/>
      <c r="F45" s="42"/>
      <c r="G45" s="42"/>
      <c r="H45" s="42"/>
      <c r="I45" s="42"/>
      <c r="J45" s="43">
        <v>2.98</v>
      </c>
      <c r="K45" s="42" t="s">
        <v>66</v>
      </c>
      <c r="L45" s="43">
        <v>0</v>
      </c>
      <c r="M45" s="42" t="s">
        <v>67</v>
      </c>
      <c r="N45" s="44"/>
      <c r="V45" s="32"/>
      <c r="W45" s="38"/>
      <c r="Y45" s="3" t="s">
        <v>65</v>
      </c>
    </row>
    <row r="46" spans="1:27" s="1" customFormat="1" ht="12" x14ac:dyDescent="0.2">
      <c r="A46" s="45"/>
      <c r="B46" s="46" t="s">
        <v>68</v>
      </c>
      <c r="C46" s="83" t="s">
        <v>69</v>
      </c>
      <c r="D46" s="83"/>
      <c r="E46" s="83"/>
      <c r="F46" s="47" t="s">
        <v>70</v>
      </c>
      <c r="G46" s="47" t="s">
        <v>66</v>
      </c>
      <c r="H46" s="47" t="s">
        <v>66</v>
      </c>
      <c r="I46" s="47" t="s">
        <v>66</v>
      </c>
      <c r="J46" s="40"/>
      <c r="K46" s="42"/>
      <c r="L46" s="43"/>
      <c r="M46" s="42"/>
      <c r="N46" s="48"/>
      <c r="V46" s="32"/>
      <c r="W46" s="38"/>
      <c r="Z46" s="49" t="s">
        <v>69</v>
      </c>
    </row>
    <row r="47" spans="1:27" s="1" customFormat="1" ht="22.5" x14ac:dyDescent="0.2">
      <c r="A47" s="45"/>
      <c r="B47" s="46" t="s">
        <v>71</v>
      </c>
      <c r="C47" s="83" t="s">
        <v>72</v>
      </c>
      <c r="D47" s="83"/>
      <c r="E47" s="83"/>
      <c r="F47" s="47" t="s">
        <v>70</v>
      </c>
      <c r="G47" s="47" t="s">
        <v>66</v>
      </c>
      <c r="H47" s="47" t="s">
        <v>66</v>
      </c>
      <c r="I47" s="47" t="s">
        <v>66</v>
      </c>
      <c r="J47" s="40"/>
      <c r="K47" s="42"/>
      <c r="L47" s="43"/>
      <c r="M47" s="42"/>
      <c r="N47" s="48"/>
      <c r="V47" s="32"/>
      <c r="W47" s="38"/>
      <c r="Z47" s="49" t="s">
        <v>72</v>
      </c>
    </row>
    <row r="48" spans="1:27" s="1" customFormat="1" ht="12" x14ac:dyDescent="0.2">
      <c r="A48" s="41"/>
      <c r="B48" s="40"/>
      <c r="C48" s="78" t="s">
        <v>73</v>
      </c>
      <c r="D48" s="78"/>
      <c r="E48" s="78"/>
      <c r="F48" s="42" t="s">
        <v>74</v>
      </c>
      <c r="G48" s="42" t="s">
        <v>75</v>
      </c>
      <c r="H48" s="42" t="s">
        <v>57</v>
      </c>
      <c r="I48" s="42" t="s">
        <v>76</v>
      </c>
      <c r="J48" s="43"/>
      <c r="K48" s="42"/>
      <c r="L48" s="43"/>
      <c r="M48" s="42"/>
      <c r="N48" s="44"/>
      <c r="V48" s="32"/>
      <c r="W48" s="38"/>
      <c r="Z48" s="49"/>
      <c r="AA48" s="3" t="s">
        <v>73</v>
      </c>
    </row>
    <row r="49" spans="1:29" s="1" customFormat="1" ht="12" x14ac:dyDescent="0.2">
      <c r="A49" s="41"/>
      <c r="B49" s="40"/>
      <c r="C49" s="78" t="s">
        <v>77</v>
      </c>
      <c r="D49" s="78"/>
      <c r="E49" s="78"/>
      <c r="F49" s="42" t="s">
        <v>74</v>
      </c>
      <c r="G49" s="42" t="s">
        <v>78</v>
      </c>
      <c r="H49" s="42" t="s">
        <v>57</v>
      </c>
      <c r="I49" s="42" t="s">
        <v>79</v>
      </c>
      <c r="J49" s="43"/>
      <c r="K49" s="42"/>
      <c r="L49" s="43"/>
      <c r="M49" s="42"/>
      <c r="N49" s="44"/>
      <c r="V49" s="32"/>
      <c r="W49" s="38"/>
      <c r="Z49" s="49"/>
      <c r="AA49" s="3" t="s">
        <v>77</v>
      </c>
    </row>
    <row r="50" spans="1:29" s="1" customFormat="1" ht="12" x14ac:dyDescent="0.2">
      <c r="A50" s="41"/>
      <c r="B50" s="40"/>
      <c r="C50" s="81" t="s">
        <v>80</v>
      </c>
      <c r="D50" s="81"/>
      <c r="E50" s="81"/>
      <c r="F50" s="50"/>
      <c r="G50" s="50"/>
      <c r="H50" s="50"/>
      <c r="I50" s="50"/>
      <c r="J50" s="51">
        <v>279.75</v>
      </c>
      <c r="K50" s="50"/>
      <c r="L50" s="51">
        <v>221.42</v>
      </c>
      <c r="M50" s="50"/>
      <c r="N50" s="52"/>
      <c r="V50" s="32"/>
      <c r="W50" s="38"/>
      <c r="Z50" s="49"/>
      <c r="AB50" s="3" t="s">
        <v>80</v>
      </c>
    </row>
    <row r="51" spans="1:29" s="1" customFormat="1" ht="12" x14ac:dyDescent="0.2">
      <c r="A51" s="41"/>
      <c r="B51" s="40"/>
      <c r="C51" s="78" t="s">
        <v>81</v>
      </c>
      <c r="D51" s="78"/>
      <c r="E51" s="78"/>
      <c r="F51" s="42"/>
      <c r="G51" s="42"/>
      <c r="H51" s="42"/>
      <c r="I51" s="42"/>
      <c r="J51" s="43"/>
      <c r="K51" s="42"/>
      <c r="L51" s="43">
        <v>44.71</v>
      </c>
      <c r="M51" s="42"/>
      <c r="N51" s="44">
        <v>1878</v>
      </c>
      <c r="V51" s="32"/>
      <c r="W51" s="38"/>
      <c r="Z51" s="49"/>
      <c r="AA51" s="3" t="s">
        <v>81</v>
      </c>
    </row>
    <row r="52" spans="1:29" s="1" customFormat="1" ht="22.5" x14ac:dyDescent="0.2">
      <c r="A52" s="41"/>
      <c r="B52" s="40" t="s">
        <v>82</v>
      </c>
      <c r="C52" s="78" t="s">
        <v>83</v>
      </c>
      <c r="D52" s="78"/>
      <c r="E52" s="78"/>
      <c r="F52" s="42" t="s">
        <v>84</v>
      </c>
      <c r="G52" s="42" t="s">
        <v>85</v>
      </c>
      <c r="H52" s="42"/>
      <c r="I52" s="42" t="s">
        <v>85</v>
      </c>
      <c r="J52" s="43"/>
      <c r="K52" s="42"/>
      <c r="L52" s="43">
        <v>46.05</v>
      </c>
      <c r="M52" s="42"/>
      <c r="N52" s="44">
        <v>1934</v>
      </c>
      <c r="V52" s="32"/>
      <c r="W52" s="38"/>
      <c r="Z52" s="49"/>
      <c r="AA52" s="3" t="s">
        <v>83</v>
      </c>
    </row>
    <row r="53" spans="1:29" s="1" customFormat="1" ht="22.5" x14ac:dyDescent="0.2">
      <c r="A53" s="41"/>
      <c r="B53" s="40" t="s">
        <v>86</v>
      </c>
      <c r="C53" s="78" t="s">
        <v>87</v>
      </c>
      <c r="D53" s="78"/>
      <c r="E53" s="78"/>
      <c r="F53" s="42" t="s">
        <v>84</v>
      </c>
      <c r="G53" s="42" t="s">
        <v>88</v>
      </c>
      <c r="H53" s="42"/>
      <c r="I53" s="42" t="s">
        <v>88</v>
      </c>
      <c r="J53" s="43"/>
      <c r="K53" s="42"/>
      <c r="L53" s="43">
        <v>26.83</v>
      </c>
      <c r="M53" s="42"/>
      <c r="N53" s="44">
        <v>1127</v>
      </c>
      <c r="V53" s="32"/>
      <c r="W53" s="38"/>
      <c r="Z53" s="49"/>
      <c r="AA53" s="3" t="s">
        <v>87</v>
      </c>
    </row>
    <row r="54" spans="1:29" s="1" customFormat="1" ht="12" x14ac:dyDescent="0.2">
      <c r="A54" s="53"/>
      <c r="B54" s="54"/>
      <c r="C54" s="80" t="s">
        <v>89</v>
      </c>
      <c r="D54" s="80"/>
      <c r="E54" s="80"/>
      <c r="F54" s="35"/>
      <c r="G54" s="35"/>
      <c r="H54" s="35"/>
      <c r="I54" s="35"/>
      <c r="J54" s="36"/>
      <c r="K54" s="35"/>
      <c r="L54" s="36">
        <v>294.3</v>
      </c>
      <c r="M54" s="50"/>
      <c r="N54" s="37">
        <v>6837</v>
      </c>
      <c r="V54" s="32"/>
      <c r="W54" s="38"/>
      <c r="Z54" s="49"/>
      <c r="AC54" s="38" t="s">
        <v>89</v>
      </c>
    </row>
    <row r="55" spans="1:29" s="1" customFormat="1" ht="45" x14ac:dyDescent="0.2">
      <c r="A55" s="33" t="s">
        <v>59</v>
      </c>
      <c r="B55" s="34" t="s">
        <v>90</v>
      </c>
      <c r="C55" s="80" t="s">
        <v>91</v>
      </c>
      <c r="D55" s="80"/>
      <c r="E55" s="80"/>
      <c r="F55" s="35" t="s">
        <v>53</v>
      </c>
      <c r="G55" s="35"/>
      <c r="H55" s="35"/>
      <c r="I55" s="35" t="s">
        <v>50</v>
      </c>
      <c r="J55" s="36"/>
      <c r="K55" s="35"/>
      <c r="L55" s="36"/>
      <c r="M55" s="35"/>
      <c r="N55" s="37"/>
      <c r="V55" s="32"/>
      <c r="W55" s="38" t="s">
        <v>91</v>
      </c>
      <c r="Z55" s="49"/>
      <c r="AC55" s="38"/>
    </row>
    <row r="56" spans="1:29" s="1" customFormat="1" ht="22.5" x14ac:dyDescent="0.2">
      <c r="A56" s="39"/>
      <c r="B56" s="40" t="s">
        <v>92</v>
      </c>
      <c r="C56" s="78" t="s">
        <v>93</v>
      </c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82"/>
      <c r="V56" s="32"/>
      <c r="W56" s="38"/>
      <c r="X56" s="3" t="s">
        <v>93</v>
      </c>
      <c r="Z56" s="49"/>
      <c r="AC56" s="38"/>
    </row>
    <row r="57" spans="1:29" s="1" customFormat="1" ht="12" x14ac:dyDescent="0.2">
      <c r="A57" s="41"/>
      <c r="B57" s="40" t="s">
        <v>50</v>
      </c>
      <c r="C57" s="78" t="s">
        <v>56</v>
      </c>
      <c r="D57" s="78"/>
      <c r="E57" s="78"/>
      <c r="F57" s="42"/>
      <c r="G57" s="42"/>
      <c r="H57" s="42"/>
      <c r="I57" s="42"/>
      <c r="J57" s="43">
        <v>622.33000000000004</v>
      </c>
      <c r="K57" s="42" t="s">
        <v>94</v>
      </c>
      <c r="L57" s="43">
        <v>186.7</v>
      </c>
      <c r="M57" s="42" t="s">
        <v>58</v>
      </c>
      <c r="N57" s="44">
        <v>7840</v>
      </c>
      <c r="V57" s="32"/>
      <c r="W57" s="38"/>
      <c r="Y57" s="3" t="s">
        <v>56</v>
      </c>
      <c r="Z57" s="49"/>
      <c r="AC57" s="38"/>
    </row>
    <row r="58" spans="1:29" s="1" customFormat="1" ht="12" x14ac:dyDescent="0.2">
      <c r="A58" s="41"/>
      <c r="B58" s="40" t="s">
        <v>59</v>
      </c>
      <c r="C58" s="78" t="s">
        <v>60</v>
      </c>
      <c r="D58" s="78"/>
      <c r="E58" s="78"/>
      <c r="F58" s="42"/>
      <c r="G58" s="42"/>
      <c r="H58" s="42"/>
      <c r="I58" s="42"/>
      <c r="J58" s="43">
        <v>373.28</v>
      </c>
      <c r="K58" s="42" t="s">
        <v>94</v>
      </c>
      <c r="L58" s="43">
        <v>111.98</v>
      </c>
      <c r="M58" s="42" t="s">
        <v>61</v>
      </c>
      <c r="N58" s="44">
        <v>1496</v>
      </c>
      <c r="V58" s="32"/>
      <c r="W58" s="38"/>
      <c r="Y58" s="3" t="s">
        <v>60</v>
      </c>
      <c r="Z58" s="49"/>
      <c r="AC58" s="38"/>
    </row>
    <row r="59" spans="1:29" s="1" customFormat="1" ht="12" x14ac:dyDescent="0.2">
      <c r="A59" s="41"/>
      <c r="B59" s="40" t="s">
        <v>62</v>
      </c>
      <c r="C59" s="78" t="s">
        <v>63</v>
      </c>
      <c r="D59" s="78"/>
      <c r="E59" s="78"/>
      <c r="F59" s="42"/>
      <c r="G59" s="42"/>
      <c r="H59" s="42"/>
      <c r="I59" s="42"/>
      <c r="J59" s="43">
        <v>44.62</v>
      </c>
      <c r="K59" s="42" t="s">
        <v>94</v>
      </c>
      <c r="L59" s="43">
        <v>13.39</v>
      </c>
      <c r="M59" s="42" t="s">
        <v>58</v>
      </c>
      <c r="N59" s="44">
        <v>562</v>
      </c>
      <c r="V59" s="32"/>
      <c r="W59" s="38"/>
      <c r="Y59" s="3" t="s">
        <v>63</v>
      </c>
      <c r="Z59" s="49"/>
      <c r="AC59" s="38"/>
    </row>
    <row r="60" spans="1:29" s="1" customFormat="1" ht="12" x14ac:dyDescent="0.2">
      <c r="A60" s="45"/>
      <c r="B60" s="46" t="s">
        <v>95</v>
      </c>
      <c r="C60" s="83" t="s">
        <v>96</v>
      </c>
      <c r="D60" s="83"/>
      <c r="E60" s="83"/>
      <c r="F60" s="47" t="s">
        <v>97</v>
      </c>
      <c r="G60" s="47" t="s">
        <v>66</v>
      </c>
      <c r="H60" s="47" t="s">
        <v>66</v>
      </c>
      <c r="I60" s="47" t="s">
        <v>66</v>
      </c>
      <c r="J60" s="40"/>
      <c r="K60" s="42"/>
      <c r="L60" s="43"/>
      <c r="M60" s="42"/>
      <c r="N60" s="48"/>
      <c r="V60" s="32"/>
      <c r="W60" s="38"/>
      <c r="Z60" s="49" t="s">
        <v>96</v>
      </c>
      <c r="AC60" s="38"/>
    </row>
    <row r="61" spans="1:29" s="1" customFormat="1" ht="12" x14ac:dyDescent="0.2">
      <c r="A61" s="41"/>
      <c r="B61" s="40"/>
      <c r="C61" s="78" t="s">
        <v>73</v>
      </c>
      <c r="D61" s="78"/>
      <c r="E61" s="78"/>
      <c r="F61" s="42" t="s">
        <v>74</v>
      </c>
      <c r="G61" s="42" t="s">
        <v>98</v>
      </c>
      <c r="H61" s="42" t="s">
        <v>94</v>
      </c>
      <c r="I61" s="42" t="s">
        <v>99</v>
      </c>
      <c r="J61" s="43"/>
      <c r="K61" s="42"/>
      <c r="L61" s="43"/>
      <c r="M61" s="42"/>
      <c r="N61" s="44"/>
      <c r="V61" s="32"/>
      <c r="W61" s="38"/>
      <c r="Z61" s="49"/>
      <c r="AA61" s="3" t="s">
        <v>73</v>
      </c>
      <c r="AC61" s="38"/>
    </row>
    <row r="62" spans="1:29" s="1" customFormat="1" ht="12" x14ac:dyDescent="0.2">
      <c r="A62" s="41"/>
      <c r="B62" s="40"/>
      <c r="C62" s="78" t="s">
        <v>77</v>
      </c>
      <c r="D62" s="78"/>
      <c r="E62" s="78"/>
      <c r="F62" s="42" t="s">
        <v>74</v>
      </c>
      <c r="G62" s="42" t="s">
        <v>100</v>
      </c>
      <c r="H62" s="42" t="s">
        <v>94</v>
      </c>
      <c r="I62" s="42" t="s">
        <v>101</v>
      </c>
      <c r="J62" s="43"/>
      <c r="K62" s="42"/>
      <c r="L62" s="43"/>
      <c r="M62" s="42"/>
      <c r="N62" s="44"/>
      <c r="V62" s="32"/>
      <c r="W62" s="38"/>
      <c r="Z62" s="49"/>
      <c r="AA62" s="3" t="s">
        <v>77</v>
      </c>
      <c r="AC62" s="38"/>
    </row>
    <row r="63" spans="1:29" s="1" customFormat="1" ht="12" x14ac:dyDescent="0.2">
      <c r="A63" s="41"/>
      <c r="B63" s="40"/>
      <c r="C63" s="81" t="s">
        <v>80</v>
      </c>
      <c r="D63" s="81"/>
      <c r="E63" s="81"/>
      <c r="F63" s="50"/>
      <c r="G63" s="50"/>
      <c r="H63" s="50"/>
      <c r="I63" s="50"/>
      <c r="J63" s="51">
        <v>995.61</v>
      </c>
      <c r="K63" s="50"/>
      <c r="L63" s="51">
        <v>298.68</v>
      </c>
      <c r="M63" s="50"/>
      <c r="N63" s="52"/>
      <c r="V63" s="32"/>
      <c r="W63" s="38"/>
      <c r="Z63" s="49"/>
      <c r="AB63" s="3" t="s">
        <v>80</v>
      </c>
      <c r="AC63" s="38"/>
    </row>
    <row r="64" spans="1:29" s="1" customFormat="1" ht="12" x14ac:dyDescent="0.2">
      <c r="A64" s="41"/>
      <c r="B64" s="40"/>
      <c r="C64" s="78" t="s">
        <v>81</v>
      </c>
      <c r="D64" s="78"/>
      <c r="E64" s="78"/>
      <c r="F64" s="42"/>
      <c r="G64" s="42"/>
      <c r="H64" s="42"/>
      <c r="I64" s="42"/>
      <c r="J64" s="43"/>
      <c r="K64" s="42"/>
      <c r="L64" s="43">
        <v>200.09</v>
      </c>
      <c r="M64" s="42"/>
      <c r="N64" s="44">
        <v>8402</v>
      </c>
      <c r="V64" s="32"/>
      <c r="W64" s="38"/>
      <c r="Z64" s="49"/>
      <c r="AA64" s="3" t="s">
        <v>81</v>
      </c>
      <c r="AC64" s="38"/>
    </row>
    <row r="65" spans="1:31" s="1" customFormat="1" ht="22.5" x14ac:dyDescent="0.2">
      <c r="A65" s="41"/>
      <c r="B65" s="40" t="s">
        <v>82</v>
      </c>
      <c r="C65" s="78" t="s">
        <v>83</v>
      </c>
      <c r="D65" s="78"/>
      <c r="E65" s="78"/>
      <c r="F65" s="42" t="s">
        <v>84</v>
      </c>
      <c r="G65" s="42" t="s">
        <v>85</v>
      </c>
      <c r="H65" s="42"/>
      <c r="I65" s="42" t="s">
        <v>85</v>
      </c>
      <c r="J65" s="43"/>
      <c r="K65" s="42"/>
      <c r="L65" s="43">
        <v>206.09</v>
      </c>
      <c r="M65" s="42"/>
      <c r="N65" s="44">
        <v>8654</v>
      </c>
      <c r="V65" s="32"/>
      <c r="W65" s="38"/>
      <c r="Z65" s="49"/>
      <c r="AA65" s="3" t="s">
        <v>83</v>
      </c>
      <c r="AC65" s="38"/>
    </row>
    <row r="66" spans="1:31" s="1" customFormat="1" ht="22.5" x14ac:dyDescent="0.2">
      <c r="A66" s="41"/>
      <c r="B66" s="40" t="s">
        <v>86</v>
      </c>
      <c r="C66" s="78" t="s">
        <v>87</v>
      </c>
      <c r="D66" s="78"/>
      <c r="E66" s="78"/>
      <c r="F66" s="42" t="s">
        <v>84</v>
      </c>
      <c r="G66" s="42" t="s">
        <v>88</v>
      </c>
      <c r="H66" s="42"/>
      <c r="I66" s="42" t="s">
        <v>88</v>
      </c>
      <c r="J66" s="43"/>
      <c r="K66" s="42"/>
      <c r="L66" s="43">
        <v>120.05</v>
      </c>
      <c r="M66" s="42"/>
      <c r="N66" s="44">
        <v>5041</v>
      </c>
      <c r="V66" s="32"/>
      <c r="W66" s="38"/>
      <c r="Z66" s="49"/>
      <c r="AA66" s="3" t="s">
        <v>87</v>
      </c>
      <c r="AC66" s="38"/>
    </row>
    <row r="67" spans="1:31" s="1" customFormat="1" ht="12" x14ac:dyDescent="0.2">
      <c r="A67" s="53"/>
      <c r="B67" s="54"/>
      <c r="C67" s="80" t="s">
        <v>89</v>
      </c>
      <c r="D67" s="80"/>
      <c r="E67" s="80"/>
      <c r="F67" s="35"/>
      <c r="G67" s="35"/>
      <c r="H67" s="35"/>
      <c r="I67" s="35"/>
      <c r="J67" s="36"/>
      <c r="K67" s="35"/>
      <c r="L67" s="36">
        <v>624.82000000000005</v>
      </c>
      <c r="M67" s="50"/>
      <c r="N67" s="37">
        <v>23031</v>
      </c>
      <c r="V67" s="32"/>
      <c r="W67" s="38"/>
      <c r="Z67" s="49"/>
      <c r="AC67" s="38" t="s">
        <v>89</v>
      </c>
    </row>
    <row r="68" spans="1:31" s="1" customFormat="1" ht="1.5" customHeight="1" x14ac:dyDescent="0.2">
      <c r="A68" s="55"/>
      <c r="B68" s="54"/>
      <c r="C68" s="54"/>
      <c r="D68" s="54"/>
      <c r="E68" s="54"/>
      <c r="F68" s="55"/>
      <c r="G68" s="55"/>
      <c r="H68" s="55"/>
      <c r="I68" s="55"/>
      <c r="J68" s="56"/>
      <c r="K68" s="55"/>
      <c r="L68" s="56"/>
      <c r="M68" s="42"/>
      <c r="N68" s="56"/>
      <c r="V68" s="32"/>
      <c r="W68" s="38"/>
      <c r="Z68" s="49"/>
      <c r="AC68" s="38"/>
    </row>
    <row r="69" spans="1:31" s="1" customFormat="1" ht="2.25" customHeight="1" x14ac:dyDescent="0.2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57"/>
      <c r="M69" s="58"/>
      <c r="N69" s="59"/>
    </row>
    <row r="70" spans="1:31" s="1" customFormat="1" x14ac:dyDescent="0.2">
      <c r="A70" s="60"/>
      <c r="B70" s="61"/>
      <c r="C70" s="80" t="s">
        <v>102</v>
      </c>
      <c r="D70" s="80"/>
      <c r="E70" s="80"/>
      <c r="F70" s="80"/>
      <c r="G70" s="80"/>
      <c r="H70" s="80"/>
      <c r="I70" s="80"/>
      <c r="J70" s="80"/>
      <c r="K70" s="80"/>
      <c r="L70" s="62"/>
      <c r="M70" s="63"/>
      <c r="N70" s="64"/>
      <c r="AD70" s="38" t="s">
        <v>102</v>
      </c>
    </row>
    <row r="71" spans="1:31" s="1" customFormat="1" x14ac:dyDescent="0.2">
      <c r="A71" s="65"/>
      <c r="B71" s="40"/>
      <c r="C71" s="78" t="s">
        <v>103</v>
      </c>
      <c r="D71" s="78"/>
      <c r="E71" s="78"/>
      <c r="F71" s="78"/>
      <c r="G71" s="78"/>
      <c r="H71" s="78"/>
      <c r="I71" s="78"/>
      <c r="J71" s="78"/>
      <c r="K71" s="78"/>
      <c r="L71" s="66">
        <v>520.1</v>
      </c>
      <c r="M71" s="67"/>
      <c r="N71" s="68">
        <v>13112</v>
      </c>
      <c r="AD71" s="38"/>
      <c r="AE71" s="3" t="s">
        <v>103</v>
      </c>
    </row>
    <row r="72" spans="1:31" s="1" customFormat="1" x14ac:dyDescent="0.2">
      <c r="A72" s="65"/>
      <c r="B72" s="40"/>
      <c r="C72" s="78" t="s">
        <v>104</v>
      </c>
      <c r="D72" s="78"/>
      <c r="E72" s="78"/>
      <c r="F72" s="78"/>
      <c r="G72" s="78"/>
      <c r="H72" s="78"/>
      <c r="I72" s="78"/>
      <c r="J72" s="78"/>
      <c r="K72" s="78"/>
      <c r="L72" s="66"/>
      <c r="M72" s="67"/>
      <c r="N72" s="68"/>
      <c r="AD72" s="38"/>
      <c r="AE72" s="3" t="s">
        <v>104</v>
      </c>
    </row>
    <row r="73" spans="1:31" s="1" customFormat="1" x14ac:dyDescent="0.2">
      <c r="A73" s="65"/>
      <c r="B73" s="40"/>
      <c r="C73" s="78" t="s">
        <v>105</v>
      </c>
      <c r="D73" s="78"/>
      <c r="E73" s="78"/>
      <c r="F73" s="78"/>
      <c r="G73" s="78"/>
      <c r="H73" s="78"/>
      <c r="I73" s="78"/>
      <c r="J73" s="78"/>
      <c r="K73" s="78"/>
      <c r="L73" s="66">
        <v>215.27</v>
      </c>
      <c r="M73" s="67"/>
      <c r="N73" s="68">
        <v>9040</v>
      </c>
      <c r="AD73" s="38"/>
      <c r="AE73" s="3" t="s">
        <v>105</v>
      </c>
    </row>
    <row r="74" spans="1:31" s="1" customFormat="1" x14ac:dyDescent="0.2">
      <c r="A74" s="65"/>
      <c r="B74" s="40"/>
      <c r="C74" s="78" t="s">
        <v>106</v>
      </c>
      <c r="D74" s="78"/>
      <c r="E74" s="78"/>
      <c r="F74" s="78"/>
      <c r="G74" s="78"/>
      <c r="H74" s="78"/>
      <c r="I74" s="78"/>
      <c r="J74" s="78"/>
      <c r="K74" s="78"/>
      <c r="L74" s="66">
        <v>304.83</v>
      </c>
      <c r="M74" s="67"/>
      <c r="N74" s="68">
        <v>4072</v>
      </c>
      <c r="AD74" s="38"/>
      <c r="AE74" s="3" t="s">
        <v>106</v>
      </c>
    </row>
    <row r="75" spans="1:31" s="1" customFormat="1" x14ac:dyDescent="0.2">
      <c r="A75" s="65"/>
      <c r="B75" s="40"/>
      <c r="C75" s="78" t="s">
        <v>107</v>
      </c>
      <c r="D75" s="78"/>
      <c r="E75" s="78"/>
      <c r="F75" s="78"/>
      <c r="G75" s="78"/>
      <c r="H75" s="78"/>
      <c r="I75" s="78"/>
      <c r="J75" s="78"/>
      <c r="K75" s="78"/>
      <c r="L75" s="66">
        <v>29.53</v>
      </c>
      <c r="M75" s="67"/>
      <c r="N75" s="68">
        <v>1240</v>
      </c>
      <c r="AD75" s="38"/>
      <c r="AE75" s="3" t="s">
        <v>107</v>
      </c>
    </row>
    <row r="76" spans="1:31" s="1" customFormat="1" x14ac:dyDescent="0.2">
      <c r="A76" s="65"/>
      <c r="B76" s="40"/>
      <c r="C76" s="78" t="s">
        <v>108</v>
      </c>
      <c r="D76" s="78"/>
      <c r="E76" s="78"/>
      <c r="F76" s="78"/>
      <c r="G76" s="78"/>
      <c r="H76" s="78"/>
      <c r="I76" s="78"/>
      <c r="J76" s="78"/>
      <c r="K76" s="78"/>
      <c r="L76" s="66">
        <v>919.12</v>
      </c>
      <c r="M76" s="67"/>
      <c r="N76" s="68">
        <v>29868</v>
      </c>
      <c r="AD76" s="38"/>
      <c r="AE76" s="3" t="s">
        <v>108</v>
      </c>
    </row>
    <row r="77" spans="1:31" s="1" customFormat="1" x14ac:dyDescent="0.2">
      <c r="A77" s="65"/>
      <c r="B77" s="40"/>
      <c r="C77" s="78" t="s">
        <v>104</v>
      </c>
      <c r="D77" s="78"/>
      <c r="E77" s="78"/>
      <c r="F77" s="78"/>
      <c r="G77" s="78"/>
      <c r="H77" s="78"/>
      <c r="I77" s="78"/>
      <c r="J77" s="78"/>
      <c r="K77" s="78"/>
      <c r="L77" s="66"/>
      <c r="M77" s="67"/>
      <c r="N77" s="68"/>
      <c r="AD77" s="38"/>
      <c r="AE77" s="3" t="s">
        <v>104</v>
      </c>
    </row>
    <row r="78" spans="1:31" s="1" customFormat="1" x14ac:dyDescent="0.2">
      <c r="A78" s="65"/>
      <c r="B78" s="40"/>
      <c r="C78" s="78" t="s">
        <v>109</v>
      </c>
      <c r="D78" s="78"/>
      <c r="E78" s="78"/>
      <c r="F78" s="78"/>
      <c r="G78" s="78"/>
      <c r="H78" s="78"/>
      <c r="I78" s="78"/>
      <c r="J78" s="78"/>
      <c r="K78" s="78"/>
      <c r="L78" s="66">
        <v>215.27</v>
      </c>
      <c r="M78" s="67"/>
      <c r="N78" s="68">
        <v>9040</v>
      </c>
      <c r="AD78" s="38"/>
      <c r="AE78" s="3" t="s">
        <v>109</v>
      </c>
    </row>
    <row r="79" spans="1:31" s="1" customFormat="1" x14ac:dyDescent="0.2">
      <c r="A79" s="65"/>
      <c r="B79" s="40"/>
      <c r="C79" s="78" t="s">
        <v>110</v>
      </c>
      <c r="D79" s="78"/>
      <c r="E79" s="78"/>
      <c r="F79" s="78"/>
      <c r="G79" s="78"/>
      <c r="H79" s="78"/>
      <c r="I79" s="78"/>
      <c r="J79" s="78"/>
      <c r="K79" s="78"/>
      <c r="L79" s="66">
        <v>304.83</v>
      </c>
      <c r="M79" s="67"/>
      <c r="N79" s="68">
        <v>4072</v>
      </c>
      <c r="AD79" s="38"/>
      <c r="AE79" s="3" t="s">
        <v>110</v>
      </c>
    </row>
    <row r="80" spans="1:31" s="1" customFormat="1" x14ac:dyDescent="0.2">
      <c r="A80" s="65"/>
      <c r="B80" s="40"/>
      <c r="C80" s="78" t="s">
        <v>111</v>
      </c>
      <c r="D80" s="78"/>
      <c r="E80" s="78"/>
      <c r="F80" s="78"/>
      <c r="G80" s="78"/>
      <c r="H80" s="78"/>
      <c r="I80" s="78"/>
      <c r="J80" s="78"/>
      <c r="K80" s="78"/>
      <c r="L80" s="66">
        <v>29.53</v>
      </c>
      <c r="M80" s="67"/>
      <c r="N80" s="68">
        <v>1240</v>
      </c>
      <c r="AD80" s="38"/>
      <c r="AE80" s="3" t="s">
        <v>111</v>
      </c>
    </row>
    <row r="81" spans="1:34" x14ac:dyDescent="0.2">
      <c r="A81" s="65"/>
      <c r="B81" s="40"/>
      <c r="C81" s="78" t="s">
        <v>112</v>
      </c>
      <c r="D81" s="78"/>
      <c r="E81" s="78"/>
      <c r="F81" s="78"/>
      <c r="G81" s="78"/>
      <c r="H81" s="78"/>
      <c r="I81" s="78"/>
      <c r="J81" s="78"/>
      <c r="K81" s="78"/>
      <c r="L81" s="66">
        <v>252.14</v>
      </c>
      <c r="M81" s="67"/>
      <c r="N81" s="68">
        <v>10588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8"/>
      <c r="AE81" s="3" t="s">
        <v>112</v>
      </c>
      <c r="AF81" s="1"/>
      <c r="AG81" s="1"/>
      <c r="AH81" s="1"/>
    </row>
    <row r="82" spans="1:34" x14ac:dyDescent="0.2">
      <c r="A82" s="65"/>
      <c r="B82" s="40"/>
      <c r="C82" s="78" t="s">
        <v>113</v>
      </c>
      <c r="D82" s="78"/>
      <c r="E82" s="78"/>
      <c r="F82" s="78"/>
      <c r="G82" s="78"/>
      <c r="H82" s="78"/>
      <c r="I82" s="78"/>
      <c r="J82" s="78"/>
      <c r="K82" s="78"/>
      <c r="L82" s="66">
        <v>146.88</v>
      </c>
      <c r="M82" s="67"/>
      <c r="N82" s="68">
        <v>6168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38"/>
      <c r="AE82" s="3" t="s">
        <v>113</v>
      </c>
      <c r="AF82" s="1"/>
      <c r="AG82" s="1"/>
      <c r="AH82" s="1"/>
    </row>
    <row r="83" spans="1:34" x14ac:dyDescent="0.2">
      <c r="A83" s="65"/>
      <c r="B83" s="40"/>
      <c r="C83" s="78" t="s">
        <v>114</v>
      </c>
      <c r="D83" s="78"/>
      <c r="E83" s="78"/>
      <c r="F83" s="78"/>
      <c r="G83" s="78"/>
      <c r="H83" s="78"/>
      <c r="I83" s="78"/>
      <c r="J83" s="78"/>
      <c r="K83" s="78"/>
      <c r="L83" s="66">
        <v>244.8</v>
      </c>
      <c r="M83" s="67"/>
      <c r="N83" s="68">
        <v>10280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38"/>
      <c r="AE83" s="3" t="s">
        <v>114</v>
      </c>
      <c r="AF83" s="1"/>
      <c r="AG83" s="1"/>
      <c r="AH83" s="1"/>
    </row>
    <row r="84" spans="1:34" x14ac:dyDescent="0.2">
      <c r="A84" s="65"/>
      <c r="B84" s="40"/>
      <c r="C84" s="78" t="s">
        <v>115</v>
      </c>
      <c r="D84" s="78"/>
      <c r="E84" s="78"/>
      <c r="F84" s="78"/>
      <c r="G84" s="78"/>
      <c r="H84" s="78"/>
      <c r="I84" s="78"/>
      <c r="J84" s="78"/>
      <c r="K84" s="78"/>
      <c r="L84" s="66">
        <v>252.14</v>
      </c>
      <c r="M84" s="67"/>
      <c r="N84" s="68">
        <v>10588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38"/>
      <c r="AE84" s="3" t="s">
        <v>115</v>
      </c>
      <c r="AF84" s="1"/>
      <c r="AG84" s="1"/>
      <c r="AH84" s="1"/>
    </row>
    <row r="85" spans="1:34" x14ac:dyDescent="0.2">
      <c r="A85" s="65"/>
      <c r="B85" s="40"/>
      <c r="C85" s="78" t="s">
        <v>116</v>
      </c>
      <c r="D85" s="78"/>
      <c r="E85" s="78"/>
      <c r="F85" s="78"/>
      <c r="G85" s="78"/>
      <c r="H85" s="78"/>
      <c r="I85" s="78"/>
      <c r="J85" s="78"/>
      <c r="K85" s="78"/>
      <c r="L85" s="66">
        <v>146.88</v>
      </c>
      <c r="M85" s="67"/>
      <c r="N85" s="68">
        <v>6168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38"/>
      <c r="AE85" s="3" t="s">
        <v>116</v>
      </c>
      <c r="AF85" s="1"/>
      <c r="AG85" s="1"/>
      <c r="AH85" s="1"/>
    </row>
    <row r="86" spans="1:34" x14ac:dyDescent="0.2">
      <c r="A86" s="65"/>
      <c r="B86" s="40"/>
      <c r="C86" s="78" t="s">
        <v>117</v>
      </c>
      <c r="D86" s="78"/>
      <c r="E86" s="78"/>
      <c r="F86" s="78"/>
      <c r="G86" s="78"/>
      <c r="H86" s="78"/>
      <c r="I86" s="78"/>
      <c r="J86" s="78"/>
      <c r="K86" s="78"/>
      <c r="L86" s="66">
        <f>1587.69/12.21</f>
        <v>130.03194103194102</v>
      </c>
      <c r="M86" s="67"/>
      <c r="N86" s="68">
        <v>1588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38"/>
      <c r="AE86" s="3" t="s">
        <v>117</v>
      </c>
      <c r="AF86" s="1"/>
      <c r="AG86" s="1"/>
      <c r="AH86" s="1"/>
    </row>
    <row r="87" spans="1:34" x14ac:dyDescent="0.2">
      <c r="A87" s="65"/>
      <c r="B87" s="40"/>
      <c r="C87" s="78" t="s">
        <v>118</v>
      </c>
      <c r="D87" s="78"/>
      <c r="E87" s="78"/>
      <c r="F87" s="78"/>
      <c r="G87" s="78"/>
      <c r="H87" s="78"/>
      <c r="I87" s="78"/>
      <c r="J87" s="78"/>
      <c r="K87" s="78"/>
      <c r="L87" s="66">
        <v>57.9</v>
      </c>
      <c r="M87" s="67"/>
      <c r="N87" s="68">
        <v>1882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38"/>
      <c r="AE87" s="3" t="s">
        <v>118</v>
      </c>
      <c r="AF87" s="1"/>
      <c r="AG87" s="1"/>
      <c r="AH87" s="1"/>
    </row>
    <row r="88" spans="1:34" x14ac:dyDescent="0.2">
      <c r="A88" s="65"/>
      <c r="B88" s="56"/>
      <c r="C88" s="77" t="s">
        <v>119</v>
      </c>
      <c r="D88" s="77"/>
      <c r="E88" s="77"/>
      <c r="F88" s="77"/>
      <c r="G88" s="77"/>
      <c r="H88" s="77"/>
      <c r="I88" s="77"/>
      <c r="J88" s="77"/>
      <c r="K88" s="77"/>
      <c r="L88" s="69">
        <f>L86+L87+L76</f>
        <v>1107.0519410319409</v>
      </c>
      <c r="M88" s="5"/>
      <c r="N88" s="70">
        <v>33338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38"/>
      <c r="AE88" s="1"/>
      <c r="AF88" s="38" t="s">
        <v>119</v>
      </c>
      <c r="AG88" s="1"/>
      <c r="AH88" s="1"/>
    </row>
    <row r="89" spans="1:34" x14ac:dyDescent="0.2">
      <c r="A89" s="65"/>
      <c r="B89" s="40"/>
      <c r="C89" s="78" t="s">
        <v>120</v>
      </c>
      <c r="D89" s="78"/>
      <c r="E89" s="78"/>
      <c r="F89" s="78"/>
      <c r="G89" s="78"/>
      <c r="H89" s="78"/>
      <c r="I89" s="78"/>
      <c r="J89" s="78"/>
      <c r="K89" s="78"/>
      <c r="L89" s="66">
        <f>L88*4.9/100</f>
        <v>54.245545110565111</v>
      </c>
      <c r="M89" s="67"/>
      <c r="N89" s="68">
        <v>1634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38"/>
      <c r="AE89" s="3" t="s">
        <v>120</v>
      </c>
      <c r="AF89" s="38"/>
      <c r="AG89" s="1"/>
      <c r="AH89" s="1"/>
    </row>
    <row r="90" spans="1:34" x14ac:dyDescent="0.2">
      <c r="A90" s="65"/>
      <c r="B90" s="56"/>
      <c r="C90" s="77" t="s">
        <v>121</v>
      </c>
      <c r="D90" s="77"/>
      <c r="E90" s="77"/>
      <c r="F90" s="77"/>
      <c r="G90" s="77"/>
      <c r="H90" s="77"/>
      <c r="I90" s="77"/>
      <c r="J90" s="77"/>
      <c r="K90" s="77"/>
      <c r="L90" s="69">
        <f>L88+L89</f>
        <v>1161.2974861425062</v>
      </c>
      <c r="M90" s="5"/>
      <c r="N90" s="71">
        <v>34972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38"/>
      <c r="AE90" s="1"/>
      <c r="AF90" s="38"/>
      <c r="AG90" s="38" t="s">
        <v>121</v>
      </c>
      <c r="AH90" s="1"/>
    </row>
    <row r="91" spans="1:34" ht="1.5" customHeight="1" x14ac:dyDescent="0.2">
      <c r="A91" s="1"/>
      <c r="B91" s="56"/>
      <c r="C91" s="54"/>
      <c r="D91" s="54"/>
      <c r="E91" s="54"/>
      <c r="F91" s="54"/>
      <c r="G91" s="54"/>
      <c r="H91" s="54"/>
      <c r="I91" s="54"/>
      <c r="J91" s="54"/>
      <c r="K91" s="54"/>
      <c r="L91" s="69"/>
      <c r="M91" s="72"/>
      <c r="N91" s="73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53.25" customHeight="1" x14ac:dyDescent="0.2">
      <c r="A92" s="74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s="2" customFormat="1" hidden="1" x14ac:dyDescent="0.2">
      <c r="B93" s="75" t="s">
        <v>122</v>
      </c>
      <c r="C93" s="98" t="s">
        <v>123</v>
      </c>
      <c r="D93" s="98"/>
      <c r="E93" s="98"/>
      <c r="F93" s="98"/>
      <c r="G93" s="98"/>
      <c r="H93" s="98"/>
      <c r="I93" s="98"/>
      <c r="J93" s="98"/>
      <c r="K93" s="98"/>
      <c r="L93" s="98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</row>
    <row r="94" spans="1:34" s="2" customFormat="1" ht="13.5" hidden="1" customHeight="1" x14ac:dyDescent="0.2">
      <c r="B94" s="4"/>
      <c r="C94" s="99" t="s">
        <v>124</v>
      </c>
      <c r="D94" s="99"/>
      <c r="E94" s="99"/>
      <c r="F94" s="99"/>
      <c r="G94" s="99"/>
      <c r="H94" s="99"/>
      <c r="I94" s="99"/>
      <c r="J94" s="99"/>
      <c r="K94" s="99"/>
      <c r="L94" s="99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</row>
    <row r="95" spans="1:34" s="2" customFormat="1" ht="12.75" hidden="1" customHeight="1" x14ac:dyDescent="0.2">
      <c r="B95" s="75" t="s">
        <v>125</v>
      </c>
      <c r="C95" s="98" t="s">
        <v>126</v>
      </c>
      <c r="D95" s="98"/>
      <c r="E95" s="98"/>
      <c r="F95" s="98"/>
      <c r="G95" s="98"/>
      <c r="H95" s="98"/>
      <c r="I95" s="98"/>
      <c r="J95" s="98"/>
      <c r="K95" s="98"/>
      <c r="L95" s="98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</row>
    <row r="96" spans="1:34" s="2" customFormat="1" ht="13.5" hidden="1" customHeight="1" x14ac:dyDescent="0.2">
      <c r="C96" s="99" t="s">
        <v>124</v>
      </c>
      <c r="D96" s="99"/>
      <c r="E96" s="99"/>
      <c r="F96" s="99"/>
      <c r="G96" s="99"/>
      <c r="H96" s="99"/>
      <c r="I96" s="99"/>
      <c r="J96" s="99"/>
      <c r="K96" s="99"/>
      <c r="L96" s="99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</row>
    <row r="98" spans="1:34" x14ac:dyDescent="0.2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3" t="s">
        <v>4</v>
      </c>
    </row>
    <row r="99" spans="1:34" x14ac:dyDescent="0.2">
      <c r="A99" s="1"/>
      <c r="B99" s="76"/>
      <c r="C99" s="1"/>
      <c r="D99" s="76"/>
      <c r="E99" s="1"/>
      <c r="F99" s="7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</sheetData>
  <mergeCells count="81">
    <mergeCell ref="C50:E50"/>
    <mergeCell ref="C45:E45"/>
    <mergeCell ref="C46:E46"/>
    <mergeCell ref="C47:E47"/>
    <mergeCell ref="C48:E48"/>
    <mergeCell ref="C49:E49"/>
    <mergeCell ref="C40:E40"/>
    <mergeCell ref="C41:N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3:E53"/>
    <mergeCell ref="C54:E54"/>
    <mergeCell ref="C55:E55"/>
    <mergeCell ref="C56:N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8:K88"/>
    <mergeCell ref="C89:K89"/>
    <mergeCell ref="C90:K90"/>
    <mergeCell ref="A98:N98"/>
    <mergeCell ref="C83:K83"/>
    <mergeCell ref="C84:K84"/>
    <mergeCell ref="C85:K85"/>
    <mergeCell ref="C86:K86"/>
    <mergeCell ref="C87:K87"/>
    <mergeCell ref="C93:L93"/>
    <mergeCell ref="C95:L95"/>
    <mergeCell ref="C94:L94"/>
    <mergeCell ref="C96:L9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2022-08-11T06:26:57Z</dcterms:modified>
</cp:coreProperties>
</file>